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2021 ПРОЕКТ БЮДЖЕТА\проект 2021-23гг\Сметы 2020 и свод расходов\"/>
    </mc:Choice>
  </mc:AlternateContent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35" i="1" l="1"/>
  <c r="G33" i="1"/>
  <c r="G32" i="1"/>
  <c r="G30" i="1"/>
  <c r="G28" i="1"/>
  <c r="G27" i="1" s="1"/>
  <c r="G26" i="1" s="1"/>
  <c r="G4" i="1" l="1"/>
  <c r="G24" i="1" l="1"/>
  <c r="G22" i="1"/>
  <c r="G20" i="1"/>
  <c r="G12" i="1"/>
  <c r="G10" i="1"/>
  <c r="G9" i="1"/>
  <c r="G5" i="1" s="1"/>
  <c r="G7" i="1"/>
  <c r="G6" i="1"/>
</calcChain>
</file>

<file path=xl/sharedStrings.xml><?xml version="1.0" encoding="utf-8"?>
<sst xmlns="http://schemas.openxmlformats.org/spreadsheetml/2006/main" count="172" uniqueCount="56">
  <si>
    <t>Наименование показателя</t>
  </si>
  <si>
    <t>Статья ЭКР</t>
  </si>
  <si>
    <t xml:space="preserve">    НАЦИОНАЛЬНАЯ БЕЗОПАСНОСТЬ И ПРАВООХРАНИТЕЛЬНАЯ ДЕЯТЕЛЬНОСТЬ</t>
  </si>
  <si>
    <t>337</t>
  </si>
  <si>
    <t>0300</t>
  </si>
  <si>
    <t>0000000000</t>
  </si>
  <si>
    <t>000</t>
  </si>
  <si>
    <t>Обеспечение пожарной безопасности</t>
  </si>
  <si>
    <t>0310</t>
  </si>
  <si>
    <t>0600000000</t>
  </si>
  <si>
    <t>0600001000</t>
  </si>
  <si>
    <t>Расходы  на выплаты персоналу государственных (муниципальных) органов</t>
  </si>
  <si>
    <t>240</t>
  </si>
  <si>
    <t>0600002000</t>
  </si>
  <si>
    <t>0600003000</t>
  </si>
  <si>
    <t>СМЕТА  ПО НАЦИОНАЛЬНОЙ БЕЗОПАСНОСТИ И ПРАВООХРАНИТЕЛЬНОЙ ДЕЯТЕЛЬНОСТИ НА 2021 ГОД</t>
  </si>
  <si>
    <t>Муниципальная программа «По предупреждению, ликвидации чрезвычайных ситуаций и борьбы с терроризмом, экстремизмом на территории муниципального образования Кировский сельсовет на 2021 – 2025 годы"</t>
  </si>
  <si>
    <t>0400000000</t>
  </si>
  <si>
    <t>Мероприятие приобретение дымовых извещателей</t>
  </si>
  <si>
    <t>0400004000</t>
  </si>
  <si>
    <t>Прочая закупка товаров, работ и услуг</t>
  </si>
  <si>
    <t>Муниципальная программа"Пожарная безопасность на территории Кировского сельсовета на 2021-2025г"</t>
  </si>
  <si>
    <t>Мероприятия «Обеспечение первичных мер пожарной безопасности»</t>
  </si>
  <si>
    <t>Мероприятие «Обеспечение деятельности муниципальной пожарной службы Кировского сельсовета»</t>
  </si>
  <si>
    <t>120</t>
  </si>
  <si>
    <t>Мероприятие «Поддержка подразделения добровольной пожарной охраны»</t>
  </si>
  <si>
    <t>Мероприятие «Оформление, капитальный и текущий ремонт гаража для пожарного автомобиля»</t>
  </si>
  <si>
    <t>0600004000</t>
  </si>
  <si>
    <t>Мероприятие «Текущий, капитальный ремонт пожарного автомобиля»</t>
  </si>
  <si>
    <t>0600005000</t>
  </si>
  <si>
    <t>Приобретение дымовых извещателей</t>
  </si>
  <si>
    <t>Опашка с.Кирово,с.Алтай 15,0 ;Софинансирование приобретение пож.гидранта</t>
  </si>
  <si>
    <t>Софинансирование приобретение пожарного вооружения</t>
  </si>
  <si>
    <t>оформление гаража для пожарного автомобиля</t>
  </si>
  <si>
    <t>Ремонт пожарной бочки на пож.автомобиле</t>
  </si>
  <si>
    <t>121</t>
  </si>
  <si>
    <t>129</t>
  </si>
  <si>
    <t xml:space="preserve">Отопление 43*4244,32=182505,76 </t>
  </si>
  <si>
    <t>Страховка на машину</t>
  </si>
  <si>
    <t>ГСМ 1000*50,00=50000;масло моторное 5000,00,зап.части 2000,00;</t>
  </si>
  <si>
    <t>год</t>
  </si>
  <si>
    <t>Другие вопросы в области национальной безопасности и правоохранительной деятельности</t>
  </si>
  <si>
    <t>0314</t>
  </si>
  <si>
    <t xml:space="preserve">Мероприятие «Работа с молодежью по профилактике 
терроризма и экстремизма, минимизации и ликвидации их последствий 
на территории Кировского сельсовета
</t>
  </si>
  <si>
    <t>0400003000</t>
  </si>
  <si>
    <t>Мероприятие «Проведение с населением разъяснительной работы по незаконному обороту наркотических средств»</t>
  </si>
  <si>
    <t>0400005000</t>
  </si>
  <si>
    <t>Муниципальная программа «Обеспечение общественного порядка и противодействие преступности на территории Кировского сельсовета на 2021 –2025 годы»</t>
  </si>
  <si>
    <t>0500000000</t>
  </si>
  <si>
    <t>Мероприятие «Обнародование информации по информированию населения об их действиях при возникновении противоправных действий»</t>
  </si>
  <si>
    <t>0500002000</t>
  </si>
  <si>
    <t>Мероприятие "Обнародование информации по информированию участников дорожного движения по безопасному поведению на дорогах"</t>
  </si>
  <si>
    <t>0500004000</t>
  </si>
  <si>
    <t>Приобретение канц.товаров</t>
  </si>
  <si>
    <t>Глава Кировского сельсовета</t>
  </si>
  <si>
    <t>В.Т.Коваль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</si>
</sst>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A"/>
      <name val="Times New Roman"/>
      <family val="1"/>
      <charset val="204"/>
    </font>
    <font>
      <sz val="10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1">
      <alignment vertical="top" wrapText="1"/>
    </xf>
    <xf numFmtId="49" fontId="6" fillId="0" borderId="1">
      <alignment horizontal="center" vertical="top" shrinkToFit="1"/>
    </xf>
    <xf numFmtId="164" fontId="4" fillId="3" borderId="1">
      <alignment horizontal="right" vertical="top" shrinkToFit="1"/>
    </xf>
  </cellStyleXfs>
  <cellXfs count="48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5" fillId="2" borderId="2" xfId="1" applyNumberFormat="1" applyFont="1" applyFill="1" applyBorder="1" applyProtection="1">
      <alignment vertical="top" wrapText="1"/>
    </xf>
    <xf numFmtId="49" fontId="5" fillId="2" borderId="2" xfId="2" applyFont="1" applyFill="1" applyBorder="1" applyAlignment="1" applyProtection="1">
      <alignment horizontal="center" vertical="center" shrinkToFit="1"/>
    </xf>
    <xf numFmtId="164" fontId="5" fillId="2" borderId="2" xfId="3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center" shrinkToFit="1"/>
    </xf>
    <xf numFmtId="2" fontId="7" fillId="0" borderId="1" xfId="3" applyNumberFormat="1" applyFont="1" applyFill="1" applyProtection="1">
      <alignment horizontal="right" vertical="top" shrinkToFit="1"/>
    </xf>
    <xf numFmtId="49" fontId="8" fillId="0" borderId="0" xfId="0" applyNumberFormat="1" applyFont="1" applyFill="1" applyBorder="1" applyAlignment="1">
      <alignment horizontal="center" vertical="center" shrinkToFit="1"/>
    </xf>
    <xf numFmtId="0" fontId="7" fillId="0" borderId="1" xfId="1" applyNumberFormat="1" applyFont="1" applyFill="1" applyProtection="1">
      <alignment vertical="top" wrapText="1"/>
    </xf>
    <xf numFmtId="49" fontId="7" fillId="0" borderId="1" xfId="2" applyFont="1" applyFill="1" applyProtection="1">
      <alignment horizontal="center" vertical="top" shrinkToFit="1"/>
    </xf>
    <xf numFmtId="0" fontId="8" fillId="0" borderId="2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shrinkToFit="1"/>
    </xf>
    <xf numFmtId="0" fontId="10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7" fillId="0" borderId="6" xfId="1" applyNumberFormat="1" applyFont="1" applyFill="1" applyBorder="1" applyProtection="1">
      <alignment vertical="top" wrapText="1"/>
    </xf>
    <xf numFmtId="49" fontId="9" fillId="0" borderId="7" xfId="0" applyNumberFormat="1" applyFont="1" applyFill="1" applyBorder="1" applyAlignment="1">
      <alignment horizontal="center" vertical="center" shrinkToFit="1"/>
    </xf>
    <xf numFmtId="49" fontId="9" fillId="0" borderId="5" xfId="0" applyNumberFormat="1" applyFont="1" applyFill="1" applyBorder="1" applyAlignment="1">
      <alignment horizontal="center" vertical="center" shrinkToFit="1"/>
    </xf>
    <xf numFmtId="49" fontId="7" fillId="0" borderId="6" xfId="2" applyFont="1" applyFill="1" applyBorder="1" applyProtection="1">
      <alignment horizontal="center" vertical="top" shrinkToFit="1"/>
    </xf>
    <xf numFmtId="49" fontId="9" fillId="0" borderId="8" xfId="0" applyNumberFormat="1" applyFont="1" applyFill="1" applyBorder="1" applyAlignment="1">
      <alignment horizontal="center" vertical="center" shrinkToFit="1"/>
    </xf>
    <xf numFmtId="2" fontId="7" fillId="0" borderId="6" xfId="3" applyNumberFormat="1" applyFont="1" applyFill="1" applyBorder="1" applyProtection="1">
      <alignment horizontal="right" vertical="top" shrinkToFit="1"/>
    </xf>
    <xf numFmtId="0" fontId="5" fillId="0" borderId="2" xfId="1" applyNumberFormat="1" applyFont="1" applyFill="1" applyBorder="1" applyProtection="1">
      <alignment vertical="top" wrapText="1"/>
    </xf>
    <xf numFmtId="49" fontId="7" fillId="0" borderId="2" xfId="2" applyFont="1" applyFill="1" applyBorder="1" applyProtection="1">
      <alignment horizontal="center" vertical="top" shrinkToFit="1"/>
    </xf>
    <xf numFmtId="0" fontId="0" fillId="0" borderId="2" xfId="0" applyBorder="1"/>
    <xf numFmtId="2" fontId="7" fillId="0" borderId="2" xfId="3" applyNumberFormat="1" applyFont="1" applyFill="1" applyBorder="1" applyProtection="1">
      <alignment horizontal="right" vertical="top" shrinkToFit="1"/>
    </xf>
    <xf numFmtId="49" fontId="7" fillId="0" borderId="2" xfId="2" applyFont="1" applyFill="1" applyBorder="1" applyAlignment="1" applyProtection="1">
      <alignment horizontal="center" shrinkToFit="1"/>
    </xf>
    <xf numFmtId="2" fontId="5" fillId="0" borderId="2" xfId="3" applyNumberFormat="1" applyFont="1" applyFill="1" applyBorder="1" applyAlignment="1" applyProtection="1">
      <alignment horizontal="right" shrinkToFit="1"/>
    </xf>
    <xf numFmtId="0" fontId="10" fillId="0" borderId="2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49" fontId="10" fillId="0" borderId="2" xfId="0" applyNumberFormat="1" applyFont="1" applyFill="1" applyBorder="1" applyAlignment="1"/>
    <xf numFmtId="0" fontId="10" fillId="0" borderId="2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/>
    <xf numFmtId="0" fontId="7" fillId="0" borderId="2" xfId="1" applyNumberFormat="1" applyFont="1" applyFill="1" applyBorder="1" applyProtection="1">
      <alignment vertical="top" wrapText="1"/>
    </xf>
    <xf numFmtId="0" fontId="12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0" xfId="1" applyNumberFormat="1" applyFont="1" applyFill="1" applyBorder="1" applyProtection="1">
      <alignment vertical="top" wrapText="1"/>
    </xf>
    <xf numFmtId="49" fontId="9" fillId="0" borderId="0" xfId="0" applyNumberFormat="1" applyFont="1" applyFill="1" applyBorder="1" applyAlignment="1">
      <alignment horizontal="center" vertical="center" shrinkToFit="1"/>
    </xf>
  </cellXfs>
  <cellStyles count="4">
    <cellStyle name="st31" xfId="3"/>
    <cellStyle name="xl34" xfId="1"/>
    <cellStyle name="xl35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31" zoomScaleNormal="100" workbookViewId="0">
      <selection activeCell="E39" sqref="E39"/>
    </sheetView>
  </sheetViews>
  <sheetFormatPr defaultRowHeight="15" x14ac:dyDescent="0.25"/>
  <cols>
    <col min="1" max="1" width="46.85546875" bestFit="1" customWidth="1"/>
    <col min="2" max="2" width="4.42578125" bestFit="1" customWidth="1"/>
    <col min="3" max="3" width="5.5703125" bestFit="1" customWidth="1"/>
    <col min="4" max="4" width="11.42578125" customWidth="1"/>
    <col min="5" max="5" width="6.5703125" customWidth="1"/>
    <col min="6" max="6" width="4" customWidth="1"/>
    <col min="7" max="7" width="8.5703125" bestFit="1" customWidth="1"/>
    <col min="8" max="8" width="1" hidden="1" customWidth="1"/>
  </cols>
  <sheetData>
    <row r="1" spans="1:7" s="7" customFormat="1" ht="71.25" customHeight="1" x14ac:dyDescent="0.3">
      <c r="A1" s="7" t="s">
        <v>15</v>
      </c>
    </row>
    <row r="2" spans="1:7" x14ac:dyDescent="0.25">
      <c r="A2" s="44" t="s">
        <v>0</v>
      </c>
      <c r="B2" s="44" t="s">
        <v>1</v>
      </c>
      <c r="C2" s="45"/>
      <c r="D2" s="45"/>
      <c r="E2" s="45"/>
      <c r="F2" s="45"/>
      <c r="G2" s="3">
        <v>2021</v>
      </c>
    </row>
    <row r="3" spans="1:7" x14ac:dyDescent="0.25">
      <c r="A3" s="44"/>
      <c r="B3" s="44"/>
      <c r="C3" s="45"/>
      <c r="D3" s="45"/>
      <c r="E3" s="45"/>
      <c r="F3" s="45"/>
      <c r="G3" s="3" t="s">
        <v>40</v>
      </c>
    </row>
    <row r="4" spans="1:7" s="1" customFormat="1" ht="25.5" x14ac:dyDescent="0.2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6</v>
      </c>
      <c r="G4" s="6">
        <f>G5</f>
        <v>1358.5</v>
      </c>
    </row>
    <row r="5" spans="1:7" s="2" customFormat="1" x14ac:dyDescent="0.25">
      <c r="A5" s="8" t="s">
        <v>7</v>
      </c>
      <c r="B5" s="9" t="s">
        <v>3</v>
      </c>
      <c r="C5" s="9" t="s">
        <v>8</v>
      </c>
      <c r="D5" s="9" t="s">
        <v>5</v>
      </c>
      <c r="E5" s="9" t="s">
        <v>6</v>
      </c>
      <c r="F5" s="10"/>
      <c r="G5" s="10">
        <f>G9+G6</f>
        <v>1358.5</v>
      </c>
    </row>
    <row r="6" spans="1:7" s="2" customFormat="1" ht="63.75" x14ac:dyDescent="0.25">
      <c r="A6" s="8" t="s">
        <v>16</v>
      </c>
      <c r="B6" s="9" t="s">
        <v>3</v>
      </c>
      <c r="C6" s="9" t="s">
        <v>8</v>
      </c>
      <c r="D6" s="11" t="s">
        <v>17</v>
      </c>
      <c r="E6" s="9" t="s">
        <v>6</v>
      </c>
      <c r="F6" s="10"/>
      <c r="G6" s="10">
        <f>G7</f>
        <v>1</v>
      </c>
    </row>
    <row r="7" spans="1:7" x14ac:dyDescent="0.25">
      <c r="A7" s="12" t="s">
        <v>18</v>
      </c>
      <c r="B7" s="13" t="s">
        <v>3</v>
      </c>
      <c r="C7" s="13" t="s">
        <v>8</v>
      </c>
      <c r="D7" s="13" t="s">
        <v>19</v>
      </c>
      <c r="E7" s="13" t="s">
        <v>6</v>
      </c>
      <c r="F7" s="10"/>
      <c r="G7" s="10">
        <f>G8</f>
        <v>1</v>
      </c>
    </row>
    <row r="8" spans="1:7" s="2" customFormat="1" x14ac:dyDescent="0.25">
      <c r="A8" s="12" t="s">
        <v>30</v>
      </c>
      <c r="B8" s="13" t="s">
        <v>3</v>
      </c>
      <c r="C8" s="13" t="s">
        <v>8</v>
      </c>
      <c r="D8" s="13" t="s">
        <v>19</v>
      </c>
      <c r="E8" s="13" t="s">
        <v>12</v>
      </c>
      <c r="F8" s="10"/>
      <c r="G8" s="10">
        <v>1</v>
      </c>
    </row>
    <row r="9" spans="1:7" s="2" customFormat="1" ht="25.5" x14ac:dyDescent="0.25">
      <c r="A9" s="14" t="s">
        <v>21</v>
      </c>
      <c r="B9" s="15" t="s">
        <v>3</v>
      </c>
      <c r="C9" s="15" t="s">
        <v>8</v>
      </c>
      <c r="D9" s="13" t="s">
        <v>9</v>
      </c>
      <c r="E9" s="15" t="s">
        <v>6</v>
      </c>
      <c r="F9" s="10"/>
      <c r="G9" s="10">
        <f>G10+G12+G20+G22+G24</f>
        <v>1357.5</v>
      </c>
    </row>
    <row r="10" spans="1:7" s="2" customFormat="1" ht="25.5" x14ac:dyDescent="0.25">
      <c r="A10" s="16" t="s">
        <v>22</v>
      </c>
      <c r="B10" s="15" t="s">
        <v>3</v>
      </c>
      <c r="C10" s="15" t="s">
        <v>8</v>
      </c>
      <c r="D10" s="13" t="s">
        <v>10</v>
      </c>
      <c r="E10" s="15" t="s">
        <v>6</v>
      </c>
      <c r="F10" s="10"/>
      <c r="G10" s="10">
        <f>G11</f>
        <v>15.5</v>
      </c>
    </row>
    <row r="11" spans="1:7" s="2" customFormat="1" ht="25.5" x14ac:dyDescent="0.25">
      <c r="A11" s="12" t="s">
        <v>31</v>
      </c>
      <c r="B11" s="15" t="s">
        <v>3</v>
      </c>
      <c r="C11" s="15" t="s">
        <v>8</v>
      </c>
      <c r="D11" s="13" t="s">
        <v>10</v>
      </c>
      <c r="E11" s="15" t="s">
        <v>12</v>
      </c>
      <c r="F11" s="10"/>
      <c r="G11" s="10">
        <v>15.5</v>
      </c>
    </row>
    <row r="12" spans="1:7" s="2" customFormat="1" ht="38.25" x14ac:dyDescent="0.25">
      <c r="A12" s="12" t="s">
        <v>23</v>
      </c>
      <c r="B12" s="15" t="s">
        <v>3</v>
      </c>
      <c r="C12" s="15" t="s">
        <v>8</v>
      </c>
      <c r="D12" s="13" t="s">
        <v>13</v>
      </c>
      <c r="E12" s="15" t="s">
        <v>6</v>
      </c>
      <c r="F12" s="10"/>
      <c r="G12" s="10">
        <f>G13+G14</f>
        <v>1320</v>
      </c>
    </row>
    <row r="13" spans="1:7" s="2" customFormat="1" ht="25.5" x14ac:dyDescent="0.25">
      <c r="A13" s="16" t="s">
        <v>11</v>
      </c>
      <c r="B13" s="15" t="s">
        <v>3</v>
      </c>
      <c r="C13" s="15" t="s">
        <v>8</v>
      </c>
      <c r="D13" s="13" t="s">
        <v>13</v>
      </c>
      <c r="E13" s="15" t="s">
        <v>24</v>
      </c>
      <c r="F13" s="10"/>
      <c r="G13" s="10">
        <v>1075</v>
      </c>
    </row>
    <row r="14" spans="1:7" s="2" customFormat="1" x14ac:dyDescent="0.25">
      <c r="A14" s="12" t="s">
        <v>20</v>
      </c>
      <c r="B14" s="15" t="s">
        <v>3</v>
      </c>
      <c r="C14" s="15" t="s">
        <v>8</v>
      </c>
      <c r="D14" s="13" t="s">
        <v>13</v>
      </c>
      <c r="E14" s="15" t="s">
        <v>12</v>
      </c>
      <c r="F14" s="10"/>
      <c r="G14" s="10">
        <v>245</v>
      </c>
    </row>
    <row r="15" spans="1:7" s="2" customFormat="1" ht="25.5" x14ac:dyDescent="0.25">
      <c r="A15" s="12" t="s">
        <v>11</v>
      </c>
      <c r="B15" s="17" t="s">
        <v>3</v>
      </c>
      <c r="C15" s="15" t="s">
        <v>8</v>
      </c>
      <c r="D15" s="13" t="s">
        <v>13</v>
      </c>
      <c r="E15" s="15" t="s">
        <v>35</v>
      </c>
      <c r="F15" s="10"/>
      <c r="G15" s="10">
        <v>825.2</v>
      </c>
    </row>
    <row r="16" spans="1:7" s="2" customFormat="1" ht="25.5" x14ac:dyDescent="0.25">
      <c r="A16" s="12" t="s">
        <v>11</v>
      </c>
      <c r="B16" s="17" t="s">
        <v>3</v>
      </c>
      <c r="C16" s="15" t="s">
        <v>8</v>
      </c>
      <c r="D16" s="13" t="s">
        <v>13</v>
      </c>
      <c r="E16" s="15" t="s">
        <v>36</v>
      </c>
      <c r="F16" s="10"/>
      <c r="G16" s="10">
        <v>249.8</v>
      </c>
    </row>
    <row r="17" spans="1:7" s="2" customFormat="1" x14ac:dyDescent="0.25">
      <c r="A17" s="12" t="s">
        <v>37</v>
      </c>
      <c r="B17" s="17" t="s">
        <v>3</v>
      </c>
      <c r="C17" s="15" t="s">
        <v>8</v>
      </c>
      <c r="D17" s="13" t="s">
        <v>13</v>
      </c>
      <c r="E17" s="15" t="s">
        <v>12</v>
      </c>
      <c r="F17" s="10"/>
      <c r="G17" s="10">
        <v>183</v>
      </c>
    </row>
    <row r="18" spans="1:7" s="2" customFormat="1" x14ac:dyDescent="0.25">
      <c r="A18" s="12" t="s">
        <v>38</v>
      </c>
      <c r="B18" s="17" t="s">
        <v>3</v>
      </c>
      <c r="C18" s="15" t="s">
        <v>8</v>
      </c>
      <c r="D18" s="13" t="s">
        <v>13</v>
      </c>
      <c r="E18" s="15" t="s">
        <v>12</v>
      </c>
      <c r="F18" s="10"/>
      <c r="G18" s="10">
        <v>3</v>
      </c>
    </row>
    <row r="19" spans="1:7" s="2" customFormat="1" ht="25.5" x14ac:dyDescent="0.25">
      <c r="A19" s="12" t="s">
        <v>39</v>
      </c>
      <c r="B19" s="17" t="s">
        <v>3</v>
      </c>
      <c r="C19" s="15" t="s">
        <v>8</v>
      </c>
      <c r="D19" s="13" t="s">
        <v>13</v>
      </c>
      <c r="E19" s="15" t="s">
        <v>12</v>
      </c>
      <c r="F19" s="10"/>
      <c r="G19" s="10">
        <v>59</v>
      </c>
    </row>
    <row r="20" spans="1:7" ht="25.5" x14ac:dyDescent="0.25">
      <c r="A20" s="16" t="s">
        <v>25</v>
      </c>
      <c r="B20" s="17" t="s">
        <v>3</v>
      </c>
      <c r="C20" s="15" t="s">
        <v>8</v>
      </c>
      <c r="D20" s="13" t="s">
        <v>14</v>
      </c>
      <c r="E20" s="15" t="s">
        <v>6</v>
      </c>
      <c r="F20" s="10"/>
      <c r="G20" s="10">
        <f>G21</f>
        <v>2</v>
      </c>
    </row>
    <row r="21" spans="1:7" ht="25.5" x14ac:dyDescent="0.25">
      <c r="A21" s="12" t="s">
        <v>32</v>
      </c>
      <c r="B21" s="17" t="s">
        <v>3</v>
      </c>
      <c r="C21" s="15" t="s">
        <v>8</v>
      </c>
      <c r="D21" s="13" t="s">
        <v>14</v>
      </c>
      <c r="E21" s="15" t="s">
        <v>12</v>
      </c>
      <c r="F21" s="10"/>
      <c r="G21" s="10">
        <v>2</v>
      </c>
    </row>
    <row r="22" spans="1:7" ht="25.5" x14ac:dyDescent="0.25">
      <c r="A22" s="18" t="s">
        <v>26</v>
      </c>
      <c r="B22" s="17" t="s">
        <v>3</v>
      </c>
      <c r="C22" s="15" t="s">
        <v>8</v>
      </c>
      <c r="D22" s="13" t="s">
        <v>27</v>
      </c>
      <c r="E22" s="19" t="s">
        <v>6</v>
      </c>
      <c r="F22" s="10"/>
      <c r="G22" s="10">
        <f>G23</f>
        <v>10</v>
      </c>
    </row>
    <row r="23" spans="1:7" ht="25.5" customHeight="1" x14ac:dyDescent="0.25">
      <c r="A23" s="12" t="s">
        <v>33</v>
      </c>
      <c r="B23" s="17" t="s">
        <v>3</v>
      </c>
      <c r="C23" s="15" t="s">
        <v>8</v>
      </c>
      <c r="D23" s="13" t="s">
        <v>27</v>
      </c>
      <c r="E23" s="19" t="s">
        <v>12</v>
      </c>
      <c r="F23" s="10"/>
      <c r="G23" s="10">
        <v>10</v>
      </c>
    </row>
    <row r="24" spans="1:7" ht="26.25" x14ac:dyDescent="0.25">
      <c r="A24" s="20" t="s">
        <v>28</v>
      </c>
      <c r="B24" s="17" t="s">
        <v>3</v>
      </c>
      <c r="C24" s="15" t="s">
        <v>8</v>
      </c>
      <c r="D24" s="13" t="s">
        <v>29</v>
      </c>
      <c r="E24" s="19" t="s">
        <v>6</v>
      </c>
      <c r="F24" s="10"/>
      <c r="G24" s="10">
        <f>G25</f>
        <v>10</v>
      </c>
    </row>
    <row r="25" spans="1:7" x14ac:dyDescent="0.25">
      <c r="A25" s="24" t="s">
        <v>34</v>
      </c>
      <c r="B25" s="25" t="s">
        <v>3</v>
      </c>
      <c r="C25" s="26" t="s">
        <v>8</v>
      </c>
      <c r="D25" s="27" t="s">
        <v>29</v>
      </c>
      <c r="E25" s="28" t="s">
        <v>12</v>
      </c>
      <c r="F25" s="29"/>
      <c r="G25" s="29">
        <v>10</v>
      </c>
    </row>
    <row r="26" spans="1:7" ht="25.5" x14ac:dyDescent="0.25">
      <c r="A26" s="30" t="s">
        <v>41</v>
      </c>
      <c r="B26" s="15" t="s">
        <v>3</v>
      </c>
      <c r="C26" s="15" t="s">
        <v>42</v>
      </c>
      <c r="D26" s="31" t="s">
        <v>5</v>
      </c>
      <c r="E26" s="15" t="s">
        <v>6</v>
      </c>
      <c r="F26" s="32"/>
      <c r="G26" s="33">
        <f>G27+G32</f>
        <v>2</v>
      </c>
    </row>
    <row r="27" spans="1:7" ht="63.75" x14ac:dyDescent="0.25">
      <c r="A27" s="8" t="s">
        <v>16</v>
      </c>
      <c r="B27" s="21" t="s">
        <v>3</v>
      </c>
      <c r="C27" s="21" t="s">
        <v>42</v>
      </c>
      <c r="D27" s="34" t="s">
        <v>17</v>
      </c>
      <c r="E27" s="21" t="s">
        <v>6</v>
      </c>
      <c r="F27" s="32"/>
      <c r="G27" s="35">
        <f>G28+G30</f>
        <v>1</v>
      </c>
    </row>
    <row r="28" spans="1:7" ht="63.75" x14ac:dyDescent="0.25">
      <c r="A28" s="36" t="s">
        <v>43</v>
      </c>
      <c r="B28" s="37" t="s">
        <v>3</v>
      </c>
      <c r="C28" s="38" t="s">
        <v>42</v>
      </c>
      <c r="D28" s="39" t="s">
        <v>44</v>
      </c>
      <c r="E28" s="40" t="s">
        <v>6</v>
      </c>
      <c r="F28" s="32"/>
      <c r="G28" s="41">
        <f>G29</f>
        <v>0.5</v>
      </c>
    </row>
    <row r="29" spans="1:7" x14ac:dyDescent="0.25">
      <c r="A29" s="42" t="s">
        <v>53</v>
      </c>
      <c r="B29" s="15" t="s">
        <v>3</v>
      </c>
      <c r="C29" s="15" t="s">
        <v>42</v>
      </c>
      <c r="D29" s="39" t="s">
        <v>44</v>
      </c>
      <c r="E29" s="15" t="s">
        <v>12</v>
      </c>
      <c r="F29" s="32">
        <v>340</v>
      </c>
      <c r="G29" s="33">
        <v>0.5</v>
      </c>
    </row>
    <row r="30" spans="1:7" ht="39" x14ac:dyDescent="0.25">
      <c r="A30" s="22" t="s">
        <v>45</v>
      </c>
      <c r="B30" s="15" t="s">
        <v>3</v>
      </c>
      <c r="C30" s="15" t="s">
        <v>42</v>
      </c>
      <c r="D30" s="39" t="s">
        <v>46</v>
      </c>
      <c r="E30" s="15" t="s">
        <v>6</v>
      </c>
      <c r="F30" s="32"/>
      <c r="G30" s="33">
        <f>G31</f>
        <v>0.5</v>
      </c>
    </row>
    <row r="31" spans="1:7" x14ac:dyDescent="0.25">
      <c r="A31" s="42" t="s">
        <v>53</v>
      </c>
      <c r="B31" s="15" t="s">
        <v>3</v>
      </c>
      <c r="C31" s="15" t="s">
        <v>42</v>
      </c>
      <c r="D31" s="39" t="s">
        <v>46</v>
      </c>
      <c r="E31" s="15" t="s">
        <v>12</v>
      </c>
      <c r="F31" s="32"/>
      <c r="G31" s="33">
        <v>0.5</v>
      </c>
    </row>
    <row r="32" spans="1:7" ht="51.75" x14ac:dyDescent="0.25">
      <c r="A32" s="23" t="s">
        <v>47</v>
      </c>
      <c r="B32" s="21" t="s">
        <v>3</v>
      </c>
      <c r="C32" s="21" t="s">
        <v>42</v>
      </c>
      <c r="D32" s="34" t="s">
        <v>48</v>
      </c>
      <c r="E32" s="21" t="s">
        <v>6</v>
      </c>
      <c r="F32" s="32"/>
      <c r="G32" s="35">
        <f>G33+G35</f>
        <v>1</v>
      </c>
    </row>
    <row r="33" spans="1:7" ht="39" x14ac:dyDescent="0.25">
      <c r="A33" s="43" t="s">
        <v>49</v>
      </c>
      <c r="B33" s="15" t="s">
        <v>3</v>
      </c>
      <c r="C33" s="15" t="s">
        <v>42</v>
      </c>
      <c r="D33" s="31" t="s">
        <v>50</v>
      </c>
      <c r="E33" s="15" t="s">
        <v>6</v>
      </c>
      <c r="F33" s="32"/>
      <c r="G33" s="33">
        <f>G34</f>
        <v>0.5</v>
      </c>
    </row>
    <row r="34" spans="1:7" x14ac:dyDescent="0.25">
      <c r="A34" s="42" t="s">
        <v>53</v>
      </c>
      <c r="B34" s="15" t="s">
        <v>3</v>
      </c>
      <c r="C34" s="15" t="s">
        <v>42</v>
      </c>
      <c r="D34" s="31" t="s">
        <v>50</v>
      </c>
      <c r="E34" s="15" t="s">
        <v>12</v>
      </c>
      <c r="F34" s="32"/>
      <c r="G34" s="33">
        <v>0.5</v>
      </c>
    </row>
    <row r="35" spans="1:7" ht="38.25" x14ac:dyDescent="0.25">
      <c r="A35" s="42" t="s">
        <v>51</v>
      </c>
      <c r="B35" s="15" t="s">
        <v>3</v>
      </c>
      <c r="C35" s="15" t="s">
        <v>42</v>
      </c>
      <c r="D35" s="31" t="s">
        <v>52</v>
      </c>
      <c r="E35" s="15" t="s">
        <v>6</v>
      </c>
      <c r="F35" s="32"/>
      <c r="G35" s="33">
        <f>G36</f>
        <v>0.5</v>
      </c>
    </row>
    <row r="36" spans="1:7" x14ac:dyDescent="0.25">
      <c r="A36" s="42" t="s">
        <v>53</v>
      </c>
      <c r="B36" s="15" t="s">
        <v>3</v>
      </c>
      <c r="C36" s="15" t="s">
        <v>42</v>
      </c>
      <c r="D36" s="31" t="s">
        <v>52</v>
      </c>
      <c r="E36" s="15" t="s">
        <v>12</v>
      </c>
      <c r="F36" s="32"/>
      <c r="G36" s="33">
        <v>0.5</v>
      </c>
    </row>
    <row r="39" spans="1:7" x14ac:dyDescent="0.25">
      <c r="A39" s="46" t="s">
        <v>54</v>
      </c>
      <c r="E39" s="47" t="s">
        <v>55</v>
      </c>
    </row>
  </sheetData>
  <mergeCells count="2">
    <mergeCell ref="A2:A3"/>
    <mergeCell ref="B2:F3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2020-11-20T04:29:21Z</cp:lastPrinted>
  <dcterms:created xsi:type="dcterms:W3CDTF">2008-11-01T03:21:22Z</dcterms:created>
  <dcterms:modified xsi:type="dcterms:W3CDTF">2020-11-20T04:29:47Z</dcterms:modified>
</cp:coreProperties>
</file>